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OR00000OVANT011\_Úsek_NPI\OVZ\03 Zakázky 2022\63522111 ...žump, jímek a septiků objektů ve správě OŘ Ostrava 20222023 - oblast Valašsko - VŠ\01_ZD\2_1 P1 ZD_Specifikace, formulář pro cenovou nabídku\"/>
    </mc:Choice>
  </mc:AlternateContent>
  <bookViews>
    <workbookView xWindow="480" yWindow="435" windowWidth="18285" windowHeight="8205"/>
  </bookViews>
  <sheets>
    <sheet name="výkaz výměr" sheetId="6" r:id="rId1"/>
  </sheets>
  <definedNames>
    <definedName name="_xlnm.Print_Area" localSheetId="0">'výkaz výměr'!$A$1:$M$21</definedName>
  </definedNames>
  <calcPr calcId="162913"/>
</workbook>
</file>

<file path=xl/calcChain.xml><?xml version="1.0" encoding="utf-8"?>
<calcChain xmlns="http://schemas.openxmlformats.org/spreadsheetml/2006/main">
  <c r="L6" i="6" l="1"/>
  <c r="I6" i="6"/>
  <c r="F6" i="6"/>
  <c r="D6" i="6"/>
  <c r="L17" i="6" l="1"/>
  <c r="I17" i="6"/>
  <c r="D17" i="6"/>
  <c r="F17" i="6" s="1"/>
  <c r="L14" i="6" l="1"/>
  <c r="I14" i="6"/>
  <c r="D14" i="6"/>
  <c r="F14" i="6" s="1"/>
  <c r="L12" i="6"/>
  <c r="I12" i="6"/>
  <c r="D12" i="6"/>
  <c r="F12" i="6" s="1"/>
  <c r="L9" i="6" l="1"/>
  <c r="I9" i="6"/>
  <c r="D9" i="6"/>
  <c r="F9" i="6" s="1"/>
  <c r="L7" i="6"/>
  <c r="I7" i="6"/>
  <c r="D7" i="6"/>
  <c r="F7" i="6" s="1"/>
  <c r="D16" i="6"/>
  <c r="F16" i="6" s="1"/>
  <c r="D15" i="6"/>
  <c r="F15" i="6" s="1"/>
  <c r="D13" i="6"/>
  <c r="F13" i="6" s="1"/>
  <c r="D11" i="6"/>
  <c r="F11" i="6" s="1"/>
  <c r="D10" i="6"/>
  <c r="F10" i="6" s="1"/>
  <c r="D8" i="6"/>
  <c r="F8" i="6" s="1"/>
  <c r="D5" i="6"/>
  <c r="F5" i="6" s="1"/>
  <c r="F18" i="6" l="1"/>
  <c r="L11" i="6"/>
  <c r="L13" i="6"/>
  <c r="L15" i="6"/>
  <c r="L16" i="6"/>
  <c r="L10" i="6"/>
  <c r="L8" i="6"/>
  <c r="L5" i="6"/>
  <c r="I11" i="6"/>
  <c r="I13" i="6"/>
  <c r="I15" i="6"/>
  <c r="I16" i="6"/>
  <c r="I10" i="6"/>
  <c r="I8" i="6"/>
  <c r="I5" i="6"/>
  <c r="L18" i="6" l="1"/>
  <c r="I18" i="6"/>
  <c r="M3" i="6" l="1"/>
</calcChain>
</file>

<file path=xl/sharedStrings.xml><?xml version="1.0" encoding="utf-8"?>
<sst xmlns="http://schemas.openxmlformats.org/spreadsheetml/2006/main" count="39" uniqueCount="37">
  <si>
    <t>Kč bez DPH/km</t>
  </si>
  <si>
    <t>Kč bez DPH/celkem</t>
  </si>
  <si>
    <t>Kč bez DPH/m³</t>
  </si>
  <si>
    <t>OBLAST</t>
  </si>
  <si>
    <t>celkem</t>
  </si>
  <si>
    <t>Předpokládaný počet km/1 jízda</t>
  </si>
  <si>
    <t>Předpokládaný počet km za 1 rok</t>
  </si>
  <si>
    <t>Předpokládaný počet 15min cyklů za 1 rok</t>
  </si>
  <si>
    <t>Předpokládané množství na ČOV/m³ za 1 rok</t>
  </si>
  <si>
    <t>Předpokládaný počet jízd k objektu za 1 rok</t>
  </si>
  <si>
    <t xml:space="preserve">Umístění objektů bezodtokových jímek </t>
  </si>
  <si>
    <t xml:space="preserve">Ostatní výše nejmenované bezodtokové jímky v rámci obvodu OŘ Ostrava pro danou oblast (dle mapy obvodu OŘ Ostrava/SPS) </t>
  </si>
  <si>
    <t>DOPRAVA 
(z provozovny zhotovitele  - objekt k čerpání - ČOV a zpět na provozovnu zhotovitele)</t>
  </si>
  <si>
    <t>NÁKLADY NA MANIPULACI 
(nakládka, vykládka, čerpání, vývoz apod.)</t>
  </si>
  <si>
    <t>NÁKLADY ČOV 
(likvidace obsahu žump)</t>
  </si>
  <si>
    <t>CELKEM 
Kč bez DPH /za období 1 rok (12M)</t>
  </si>
  <si>
    <t>Kč bez DPH/15min (1cyklus)</t>
  </si>
  <si>
    <t>1) Účastník doplní pouze položky podsvícené oranžovou barvou (tj. buňky ve sl. E, H a K).</t>
  </si>
  <si>
    <t>2) Cenová nabídka celkem (buňka M3) je hodnotícím kritériem pro výběr nejvhodnější nabídky ve smyslu čl. 6 Zadávací dokumentace.</t>
  </si>
  <si>
    <t>3) Jednotkové ceny, které účastník uvede (sloupec E, H, K) za požadovanou 1 MJ, jsou cenami konečnými, zahrnující veškeré náklady s provedením služby související.</t>
  </si>
  <si>
    <t>4) Všechny ceny uvádět v Kč bez DPH.</t>
  </si>
  <si>
    <t xml:space="preserve">5) Formulář pro cenovou nabídku obsahuje zadavatelem doplněné předpokládané objemy poskytovaných služeb, které se od skutečnosti mohou lišit a souvisí s provozními potřebami na straně zadavatele. </t>
  </si>
  <si>
    <t>Poznámky a informace k doplnění:</t>
  </si>
  <si>
    <t xml:space="preserve"> </t>
  </si>
  <si>
    <t>VALAŠSKO</t>
  </si>
  <si>
    <t>Bylnice TO (49° 4' 1.83100000",18° 1' 0.49700000")</t>
  </si>
  <si>
    <t>Bystřice pod Hostýnem st 1 (49° 23' 36.41500000",17° 39' 58.90000000")</t>
  </si>
  <si>
    <t>Bystřice pod Hostýnem st 2 !49° 23' 29.97700000",17° 39' 40.34200000")</t>
  </si>
  <si>
    <t>ČOV Horní Lideč (49° 11' 19.37284080",18° 3' 29.08030680")</t>
  </si>
  <si>
    <t>Huslenky VB (49° 18' 34.23600000",18° 7' 11.10400000")</t>
  </si>
  <si>
    <t>Kunovice Loučka RZZ (49° 26' 23.81500000",17° 49' 5.91800000")</t>
  </si>
  <si>
    <t>Lužná u Vsetína bud.zast.(49° 14' 35.08000000",18° 1' 13.32100000")</t>
  </si>
  <si>
    <t>Rožnov pod Radhoštěm VB (49° 27' 37.91412000",18° 8' 4.25184000")</t>
  </si>
  <si>
    <t>Střelná TNS (49° 10' 37.50700000",18° 6' 44.34300000")</t>
  </si>
  <si>
    <t>Val.Klobouky VB (49° 8' 32.71700000",18° 1' 21.21700000")</t>
  </si>
  <si>
    <t>Valašská Polanka VB (49° 15' 28.86183000",17° 59' 57.32274480")</t>
  </si>
  <si>
    <t>Vl. Průsmyk  VB (49° 1' 59.57284800",18° 3' 11.62848240")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</si>
</sst>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Verdana"/>
      <family val="2"/>
      <charset val="238"/>
    </font>
    <font>
      <b/>
      <sz val="9"/>
      <name val="Verdana"/>
      <family val="2"/>
      <charset val="238"/>
    </font>
    <font>
      <sz val="9"/>
      <name val="Verdana"/>
      <family val="2"/>
      <charset val="238"/>
    </font>
    <font>
      <b/>
      <sz val="9"/>
      <color theme="1"/>
      <name val="Verdana"/>
      <family val="2"/>
      <charset val="238"/>
    </font>
    <font>
      <sz val="9"/>
      <color theme="1"/>
      <name val="Verdana"/>
      <family val="2"/>
      <charset val="238"/>
    </font>
    <font>
      <sz val="9"/>
      <color theme="1"/>
      <name val="Arial"/>
      <family val="2"/>
      <charset val="238"/>
    </font>
    <font>
      <b/>
      <sz val="9"/>
      <color rgb="FFFF0000"/>
      <name val="Verdana"/>
      <family val="2"/>
      <charset val="238"/>
    </font>
    <font>
      <b/>
      <i/>
      <sz val="9"/>
      <name val="Verdana"/>
      <family val="2"/>
      <charset val="238"/>
    </font>
    <font>
      <b/>
      <sz val="9"/>
      <color theme="1"/>
      <name val="Arial"/>
      <family val="2"/>
      <charset val="238"/>
    </font>
  </fonts>
  <fills count="7">
    <fill>
      <patternFill patternType="none"/>
    </fill>
    <fill>
      <patternFill patternType="gray125"/>
    </fill>
    <fill>
      <patternFill patternType="solid">
        <fgColor theme="3" tint="0.59999389629810485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4" tint="0.59999389629810485"/>
        <bgColor indexed="64"/>
      </patternFill>
    </fill>
  </fills>
  <borders count="39">
    <border>
      <left/>
      <right/>
      <top/>
      <bottom/>
      <diagonal/>
    </border>
    <border>
      <left/>
      <right style="medium">
        <color auto="1"/>
      </right>
      <top/>
      <bottom/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/>
      <right style="hair">
        <color auto="1"/>
      </right>
      <top style="medium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medium">
        <color auto="1"/>
      </top>
      <bottom style="hair">
        <color auto="1"/>
      </bottom>
      <diagonal/>
    </border>
    <border>
      <left/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 style="dashed">
        <color auto="1"/>
      </top>
      <bottom/>
      <diagonal/>
    </border>
    <border>
      <left/>
      <right style="double">
        <color auto="1"/>
      </right>
      <top/>
      <bottom/>
      <diagonal/>
    </border>
    <border>
      <left/>
      <right style="double">
        <color auto="1"/>
      </right>
      <top style="dashed">
        <color auto="1"/>
      </top>
      <bottom/>
      <diagonal/>
    </border>
    <border>
      <left style="medium">
        <color auto="1"/>
      </left>
      <right style="dotted">
        <color auto="1"/>
      </right>
      <top style="dotted">
        <color auto="1"/>
      </top>
      <bottom style="dotted">
        <color auto="1"/>
      </bottom>
      <diagonal/>
    </border>
    <border>
      <left style="dotted">
        <color auto="1"/>
      </left>
      <right style="dotted">
        <color auto="1"/>
      </right>
      <top style="dotted">
        <color auto="1"/>
      </top>
      <bottom style="dotted">
        <color auto="1"/>
      </bottom>
      <diagonal/>
    </border>
    <border>
      <left style="dotted">
        <color auto="1"/>
      </left>
      <right style="double">
        <color auto="1"/>
      </right>
      <top style="dotted">
        <color auto="1"/>
      </top>
      <bottom style="dotted">
        <color auto="1"/>
      </bottom>
      <diagonal/>
    </border>
    <border>
      <left style="medium">
        <color indexed="64"/>
      </left>
      <right style="medium">
        <color indexed="64"/>
      </right>
      <top style="dotted">
        <color auto="1"/>
      </top>
      <bottom style="dotted">
        <color auto="1"/>
      </bottom>
      <diagonal/>
    </border>
    <border>
      <left style="dotted">
        <color auto="1"/>
      </left>
      <right style="medium">
        <color indexed="64"/>
      </right>
      <top style="dotted">
        <color auto="1"/>
      </top>
      <bottom style="dotted">
        <color auto="1"/>
      </bottom>
      <diagonal/>
    </border>
    <border>
      <left style="medium">
        <color auto="1"/>
      </left>
      <right style="dotted">
        <color auto="1"/>
      </right>
      <top/>
      <bottom style="medium">
        <color auto="1"/>
      </bottom>
      <diagonal/>
    </border>
    <border>
      <left style="dotted">
        <color auto="1"/>
      </left>
      <right style="dotted">
        <color auto="1"/>
      </right>
      <top/>
      <bottom style="medium">
        <color auto="1"/>
      </bottom>
      <diagonal/>
    </border>
    <border>
      <left style="dotted">
        <color auto="1"/>
      </left>
      <right style="medium">
        <color auto="1"/>
      </right>
      <top/>
      <bottom style="medium">
        <color auto="1"/>
      </bottom>
      <diagonal/>
    </border>
    <border>
      <left style="dotted">
        <color auto="1"/>
      </left>
      <right style="double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dotted">
        <color auto="1"/>
      </bottom>
      <diagonal/>
    </border>
    <border>
      <left/>
      <right/>
      <top style="medium">
        <color auto="1"/>
      </top>
      <bottom style="dotted">
        <color auto="1"/>
      </bottom>
      <diagonal/>
    </border>
    <border>
      <left/>
      <right style="medium">
        <color auto="1"/>
      </right>
      <top style="medium">
        <color auto="1"/>
      </top>
      <bottom style="dotted">
        <color auto="1"/>
      </bottom>
      <diagonal/>
    </border>
    <border>
      <left/>
      <right style="double">
        <color auto="1"/>
      </right>
      <top style="medium">
        <color auto="1"/>
      </top>
      <bottom style="dotted">
        <color auto="1"/>
      </bottom>
      <diagonal/>
    </border>
    <border>
      <left style="medium">
        <color auto="1"/>
      </left>
      <right style="medium">
        <color auto="1"/>
      </right>
      <top/>
      <bottom style="dotted">
        <color auto="1"/>
      </bottom>
      <diagonal/>
    </border>
    <border>
      <left style="double">
        <color auto="1"/>
      </left>
      <right style="medium">
        <color indexed="64"/>
      </right>
      <top style="medium">
        <color indexed="64"/>
      </top>
      <bottom/>
      <diagonal/>
    </border>
    <border>
      <left style="double">
        <color auto="1"/>
      </left>
      <right style="medium">
        <color indexed="64"/>
      </right>
      <top/>
      <bottom style="medium">
        <color auto="1"/>
      </bottom>
      <diagonal/>
    </border>
    <border>
      <left style="double">
        <color auto="1"/>
      </left>
      <right style="medium">
        <color indexed="64"/>
      </right>
      <top style="dashed">
        <color auto="1"/>
      </top>
      <bottom/>
      <diagonal/>
    </border>
    <border>
      <left style="double">
        <color auto="1"/>
      </left>
      <right style="medium">
        <color indexed="64"/>
      </right>
      <top/>
      <bottom/>
      <diagonal/>
    </border>
    <border>
      <left style="medium">
        <color indexed="64"/>
      </left>
      <right style="hair">
        <color auto="1"/>
      </right>
      <top style="medium">
        <color auto="1"/>
      </top>
      <bottom style="hair">
        <color auto="1"/>
      </bottom>
      <diagonal/>
    </border>
    <border>
      <left style="medium">
        <color indexed="64"/>
      </left>
      <right style="hair">
        <color auto="1"/>
      </right>
      <top style="hair">
        <color auto="1"/>
      </top>
      <bottom style="hair">
        <color auto="1"/>
      </bottom>
      <diagonal/>
    </border>
  </borders>
  <cellStyleXfs count="1">
    <xf numFmtId="0" fontId="0" fillId="0" borderId="0"/>
  </cellStyleXfs>
  <cellXfs count="66">
    <xf numFmtId="0" fontId="0" fillId="0" borderId="0" xfId="0"/>
    <xf numFmtId="0" fontId="2" fillId="0" borderId="0" xfId="0" applyFont="1" applyBorder="1" applyAlignment="1">
      <alignment horizontal="center" vertical="center"/>
    </xf>
    <xf numFmtId="0" fontId="4" fillId="0" borderId="0" xfId="0" applyFont="1"/>
    <xf numFmtId="0" fontId="2" fillId="0" borderId="4" xfId="0" applyFont="1" applyBorder="1" applyAlignment="1">
      <alignment horizontal="center" vertical="center"/>
    </xf>
    <xf numFmtId="4" fontId="6" fillId="0" borderId="0" xfId="0" applyNumberFormat="1" applyFont="1" applyBorder="1" applyAlignment="1">
      <alignment horizontal="center" vertical="center"/>
    </xf>
    <xf numFmtId="4" fontId="3" fillId="0" borderId="1" xfId="0" applyNumberFormat="1" applyFont="1" applyBorder="1" applyAlignment="1">
      <alignment horizontal="center" vertical="center"/>
    </xf>
    <xf numFmtId="0" fontId="4" fillId="0" borderId="16" xfId="0" applyFont="1" applyBorder="1" applyAlignment="1">
      <alignment horizontal="center" vertical="center"/>
    </xf>
    <xf numFmtId="4" fontId="6" fillId="0" borderId="16" xfId="0" applyNumberFormat="1" applyFont="1" applyBorder="1" applyAlignment="1">
      <alignment horizontal="center" vertical="center"/>
    </xf>
    <xf numFmtId="4" fontId="3" fillId="0" borderId="18" xfId="0" applyNumberFormat="1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4" fontId="3" fillId="0" borderId="17" xfId="0" applyNumberFormat="1" applyFont="1" applyBorder="1" applyAlignment="1">
      <alignment horizontal="center" vertical="center"/>
    </xf>
    <xf numFmtId="0" fontId="4" fillId="0" borderId="12" xfId="0" applyFont="1" applyBorder="1"/>
    <xf numFmtId="0" fontId="4" fillId="0" borderId="13" xfId="0" applyFont="1" applyBorder="1"/>
    <xf numFmtId="0" fontId="4" fillId="0" borderId="0" xfId="0" applyFont="1" applyBorder="1"/>
    <xf numFmtId="0" fontId="2" fillId="0" borderId="20" xfId="0" applyFont="1" applyBorder="1" applyAlignment="1">
      <alignment horizontal="center" vertical="center"/>
    </xf>
    <xf numFmtId="2" fontId="2" fillId="0" borderId="20" xfId="0" applyNumberFormat="1" applyFont="1" applyBorder="1" applyAlignment="1">
      <alignment horizontal="center" vertical="center"/>
    </xf>
    <xf numFmtId="4" fontId="6" fillId="4" borderId="20" xfId="0" applyNumberFormat="1" applyFont="1" applyFill="1" applyBorder="1" applyAlignment="1">
      <alignment horizontal="center" vertical="center"/>
    </xf>
    <xf numFmtId="4" fontId="3" fillId="0" borderId="21" xfId="0" applyNumberFormat="1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4" fontId="6" fillId="0" borderId="9" xfId="0" applyNumberFormat="1" applyFont="1" applyBorder="1" applyAlignment="1">
      <alignment horizontal="center" vertical="center"/>
    </xf>
    <xf numFmtId="4" fontId="3" fillId="0" borderId="7" xfId="0" applyNumberFormat="1" applyFont="1" applyBorder="1" applyAlignment="1">
      <alignment horizontal="center" vertical="center"/>
    </xf>
    <xf numFmtId="0" fontId="2" fillId="0" borderId="19" xfId="0" applyFont="1" applyBorder="1" applyAlignment="1">
      <alignment horizontal="center" vertical="center"/>
    </xf>
    <xf numFmtId="4" fontId="3" fillId="0" borderId="23" xfId="0" applyNumberFormat="1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4" fillId="0" borderId="19" xfId="0" applyFont="1" applyBorder="1" applyAlignment="1">
      <alignment horizontal="center" vertical="center"/>
    </xf>
    <xf numFmtId="0" fontId="4" fillId="5" borderId="24" xfId="0" applyFont="1" applyFill="1" applyBorder="1" applyAlignment="1">
      <alignment horizontal="center" vertical="center" wrapText="1"/>
    </xf>
    <xf numFmtId="0" fontId="4" fillId="5" borderId="25" xfId="0" applyFont="1" applyFill="1" applyBorder="1" applyAlignment="1">
      <alignment horizontal="center" vertical="center" wrapText="1"/>
    </xf>
    <xf numFmtId="0" fontId="4" fillId="5" borderId="26" xfId="0" applyFont="1" applyFill="1" applyBorder="1" applyAlignment="1">
      <alignment horizontal="center" vertical="center" wrapText="1"/>
    </xf>
    <xf numFmtId="0" fontId="4" fillId="5" borderId="27" xfId="0" applyFont="1" applyFill="1" applyBorder="1" applyAlignment="1">
      <alignment horizontal="center" vertical="center" wrapText="1"/>
    </xf>
    <xf numFmtId="4" fontId="7" fillId="0" borderId="14" xfId="0" applyNumberFormat="1" applyFont="1" applyFill="1" applyBorder="1" applyAlignment="1">
      <alignment horizontal="left" vertical="center" wrapText="1"/>
    </xf>
    <xf numFmtId="0" fontId="2" fillId="0" borderId="15" xfId="0" applyFont="1" applyFill="1" applyBorder="1" applyAlignment="1">
      <alignment horizontal="center" vertical="center"/>
    </xf>
    <xf numFmtId="0" fontId="2" fillId="0" borderId="15" xfId="0" applyFont="1" applyFill="1" applyBorder="1"/>
    <xf numFmtId="4" fontId="2" fillId="0" borderId="15" xfId="0" applyNumberFormat="1" applyFont="1" applyFill="1" applyBorder="1" applyAlignment="1">
      <alignment horizontal="center" vertical="center"/>
    </xf>
    <xf numFmtId="0" fontId="4" fillId="0" borderId="0" xfId="0" applyFont="1" applyFill="1"/>
    <xf numFmtId="0" fontId="3" fillId="3" borderId="6" xfId="0" applyFont="1" applyFill="1" applyBorder="1" applyAlignment="1">
      <alignment horizontal="center" vertical="center" wrapText="1"/>
    </xf>
    <xf numFmtId="0" fontId="4" fillId="5" borderId="10" xfId="0" applyFont="1" applyFill="1" applyBorder="1" applyAlignment="1">
      <alignment horizontal="center" vertical="center" wrapText="1"/>
    </xf>
    <xf numFmtId="0" fontId="5" fillId="5" borderId="22" xfId="0" applyFont="1" applyFill="1" applyBorder="1" applyAlignment="1">
      <alignment vertical="top"/>
    </xf>
    <xf numFmtId="0" fontId="5" fillId="5" borderId="22" xfId="0" applyFont="1" applyFill="1" applyBorder="1" applyAlignment="1">
      <alignment vertical="top" wrapText="1"/>
    </xf>
    <xf numFmtId="4" fontId="7" fillId="0" borderId="38" xfId="0" applyNumberFormat="1" applyFont="1" applyFill="1" applyBorder="1" applyAlignment="1">
      <alignment horizontal="left" vertical="center" wrapText="1"/>
    </xf>
    <xf numFmtId="4" fontId="1" fillId="0" borderId="1" xfId="0" applyNumberFormat="1" applyFont="1" applyFill="1" applyBorder="1" applyAlignment="1">
      <alignment horizontal="center" vertical="center"/>
    </xf>
    <xf numFmtId="0" fontId="4" fillId="0" borderId="4" xfId="0" applyFont="1" applyBorder="1"/>
    <xf numFmtId="4" fontId="4" fillId="0" borderId="1" xfId="0" applyNumberFormat="1" applyFont="1" applyFill="1" applyBorder="1" applyAlignment="1">
      <alignment horizontal="center" vertical="center"/>
    </xf>
    <xf numFmtId="0" fontId="4" fillId="0" borderId="1" xfId="0" applyFont="1" applyBorder="1" applyAlignment="1">
      <alignment horizontal="right"/>
    </xf>
    <xf numFmtId="4" fontId="4" fillId="0" borderId="1" xfId="0" applyNumberFormat="1" applyFont="1" applyFill="1" applyBorder="1" applyAlignment="1">
      <alignment horizontal="center"/>
    </xf>
    <xf numFmtId="0" fontId="4" fillId="0" borderId="5" xfId="0" applyFont="1" applyBorder="1"/>
    <xf numFmtId="0" fontId="4" fillId="0" borderId="2" xfId="0" applyFont="1" applyBorder="1"/>
    <xf numFmtId="0" fontId="3" fillId="0" borderId="37" xfId="0" applyFont="1" applyBorder="1"/>
    <xf numFmtId="0" fontId="8" fillId="3" borderId="11" xfId="0" applyFont="1" applyFill="1" applyBorder="1" applyAlignment="1">
      <alignment horizontal="right" vertical="top"/>
    </xf>
    <xf numFmtId="4" fontId="4" fillId="0" borderId="1" xfId="0" applyNumberFormat="1" applyFont="1" applyBorder="1" applyAlignment="1">
      <alignment horizontal="right" vertical="center"/>
    </xf>
    <xf numFmtId="0" fontId="4" fillId="0" borderId="7" xfId="0" applyFont="1" applyBorder="1"/>
    <xf numFmtId="4" fontId="4" fillId="0" borderId="3" xfId="0" applyNumberFormat="1" applyFont="1" applyFill="1" applyBorder="1" applyAlignment="1">
      <alignment horizontal="center"/>
    </xf>
    <xf numFmtId="0" fontId="4" fillId="4" borderId="4" xfId="0" applyFont="1" applyFill="1" applyBorder="1"/>
    <xf numFmtId="0" fontId="4" fillId="4" borderId="0" xfId="0" applyFont="1" applyFill="1" applyBorder="1"/>
    <xf numFmtId="0" fontId="3" fillId="6" borderId="6" xfId="0" applyFont="1" applyFill="1" applyBorder="1" applyAlignment="1">
      <alignment horizontal="center" vertical="center" wrapText="1"/>
    </xf>
    <xf numFmtId="0" fontId="3" fillId="6" borderId="32" xfId="0" applyFont="1" applyFill="1" applyBorder="1" applyAlignment="1">
      <alignment horizontal="center" vertical="center" wrapText="1"/>
    </xf>
    <xf numFmtId="4" fontId="3" fillId="3" borderId="35" xfId="0" applyNumberFormat="1" applyFont="1" applyFill="1" applyBorder="1" applyAlignment="1">
      <alignment horizontal="center"/>
    </xf>
    <xf numFmtId="4" fontId="3" fillId="3" borderId="36" xfId="0" applyNumberFormat="1" applyFont="1" applyFill="1" applyBorder="1" applyAlignment="1">
      <alignment horizontal="center"/>
    </xf>
    <xf numFmtId="0" fontId="3" fillId="2" borderId="28" xfId="0" applyFont="1" applyFill="1" applyBorder="1" applyAlignment="1">
      <alignment horizontal="center" vertical="center" wrapText="1"/>
    </xf>
    <xf numFmtId="0" fontId="3" fillId="2" borderId="29" xfId="0" applyFont="1" applyFill="1" applyBorder="1" applyAlignment="1">
      <alignment horizontal="center" vertical="center" wrapText="1"/>
    </xf>
    <xf numFmtId="0" fontId="3" fillId="2" borderId="30" xfId="0" applyFont="1" applyFill="1" applyBorder="1" applyAlignment="1">
      <alignment horizontal="center" vertical="center" wrapText="1"/>
    </xf>
    <xf numFmtId="0" fontId="3" fillId="2" borderId="31" xfId="0" applyFont="1" applyFill="1" applyBorder="1" applyAlignment="1">
      <alignment horizontal="center" vertical="center" wrapText="1"/>
    </xf>
    <xf numFmtId="0" fontId="3" fillId="3" borderId="33" xfId="0" applyFont="1" applyFill="1" applyBorder="1" applyAlignment="1">
      <alignment horizontal="center" vertical="center" wrapText="1"/>
    </xf>
    <xf numFmtId="0" fontId="3" fillId="3" borderId="34" xfId="0" applyFont="1" applyFill="1" applyBorder="1" applyAlignment="1">
      <alignment horizontal="center" vertical="center" wrapText="1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30"/>
  <sheetViews>
    <sheetView tabSelected="1" zoomScaleNormal="100" zoomScaleSheetLayoutView="100" workbookViewId="0">
      <selection activeCell="A14" sqref="A14"/>
    </sheetView>
  </sheetViews>
  <sheetFormatPr defaultRowHeight="11.25" x14ac:dyDescent="0.15"/>
  <cols>
    <col min="1" max="1" width="41.3984375" style="2" customWidth="1"/>
    <col min="2" max="2" width="14.59765625" style="2" customWidth="1"/>
    <col min="3" max="3" width="11.69921875" style="2" customWidth="1"/>
    <col min="4" max="4" width="13.09765625" style="2" customWidth="1"/>
    <col min="5" max="5" width="8.796875" style="2" customWidth="1"/>
    <col min="6" max="6" width="13.8984375" style="2" customWidth="1"/>
    <col min="7" max="7" width="10.5" style="2" customWidth="1"/>
    <col min="8" max="8" width="8.796875" style="2" customWidth="1"/>
    <col min="9" max="9" width="13" style="2" customWidth="1"/>
    <col min="10" max="10" width="11.19921875" style="2" customWidth="1"/>
    <col min="11" max="11" width="8.796875" style="2" customWidth="1"/>
    <col min="12" max="12" width="13.59765625" style="2" customWidth="1"/>
    <col min="13" max="13" width="14.796875" style="2" customWidth="1"/>
    <col min="14" max="16384" width="8.796875" style="2"/>
  </cols>
  <sheetData>
    <row r="1" spans="1:13" ht="41.25" customHeight="1" x14ac:dyDescent="0.15">
      <c r="A1" s="37" t="s">
        <v>3</v>
      </c>
      <c r="B1" s="60" t="s">
        <v>12</v>
      </c>
      <c r="C1" s="61"/>
      <c r="D1" s="61"/>
      <c r="E1" s="61"/>
      <c r="F1" s="62"/>
      <c r="G1" s="60" t="s">
        <v>13</v>
      </c>
      <c r="H1" s="61"/>
      <c r="I1" s="62"/>
      <c r="J1" s="60" t="s">
        <v>14</v>
      </c>
      <c r="K1" s="61"/>
      <c r="L1" s="63"/>
      <c r="M1" s="64" t="s">
        <v>15</v>
      </c>
    </row>
    <row r="2" spans="1:13" ht="34.5" thickBot="1" x14ac:dyDescent="0.2">
      <c r="A2" s="38" t="s">
        <v>10</v>
      </c>
      <c r="B2" s="28" t="s">
        <v>9</v>
      </c>
      <c r="C2" s="29" t="s">
        <v>5</v>
      </c>
      <c r="D2" s="29" t="s">
        <v>6</v>
      </c>
      <c r="E2" s="29" t="s">
        <v>0</v>
      </c>
      <c r="F2" s="30" t="s">
        <v>1</v>
      </c>
      <c r="G2" s="28" t="s">
        <v>7</v>
      </c>
      <c r="H2" s="29" t="s">
        <v>16</v>
      </c>
      <c r="I2" s="30" t="s">
        <v>1</v>
      </c>
      <c r="J2" s="28" t="s">
        <v>8</v>
      </c>
      <c r="K2" s="29" t="s">
        <v>2</v>
      </c>
      <c r="L2" s="31" t="s">
        <v>1</v>
      </c>
      <c r="M2" s="65"/>
    </row>
    <row r="3" spans="1:13" ht="14.25" customHeight="1" x14ac:dyDescent="0.15">
      <c r="A3" s="56" t="s">
        <v>24</v>
      </c>
      <c r="B3" s="19"/>
      <c r="C3" s="20"/>
      <c r="D3" s="21"/>
      <c r="E3" s="22"/>
      <c r="F3" s="23"/>
      <c r="G3" s="26"/>
      <c r="H3" s="22"/>
      <c r="I3" s="23"/>
      <c r="J3" s="6"/>
      <c r="K3" s="7"/>
      <c r="L3" s="8"/>
      <c r="M3" s="58">
        <f>F18+I18+L18</f>
        <v>0</v>
      </c>
    </row>
    <row r="4" spans="1:13" x14ac:dyDescent="0.15">
      <c r="A4" s="57"/>
      <c r="B4" s="3"/>
      <c r="C4" s="1"/>
      <c r="D4" s="9"/>
      <c r="E4" s="4"/>
      <c r="F4" s="5"/>
      <c r="G4" s="10"/>
      <c r="H4" s="4"/>
      <c r="I4" s="5"/>
      <c r="J4" s="9"/>
      <c r="K4" s="4"/>
      <c r="L4" s="11"/>
      <c r="M4" s="59"/>
    </row>
    <row r="5" spans="1:13" ht="12" x14ac:dyDescent="0.15">
      <c r="A5" s="39" t="s">
        <v>25</v>
      </c>
      <c r="B5" s="24">
        <v>1</v>
      </c>
      <c r="C5" s="15">
        <v>78</v>
      </c>
      <c r="D5" s="16">
        <f t="shared" ref="D5:D17" si="0">B5*C5</f>
        <v>78</v>
      </c>
      <c r="E5" s="17"/>
      <c r="F5" s="25">
        <f t="shared" ref="F5:F17" si="1">D5*E5</f>
        <v>0</v>
      </c>
      <c r="G5" s="27">
        <v>2</v>
      </c>
      <c r="H5" s="17"/>
      <c r="I5" s="25">
        <f t="shared" ref="I5:I17" si="2">G5*H5</f>
        <v>0</v>
      </c>
      <c r="J5" s="27">
        <v>5</v>
      </c>
      <c r="K5" s="17"/>
      <c r="L5" s="18">
        <f t="shared" ref="L5:L17" si="3">J5*K5</f>
        <v>0</v>
      </c>
      <c r="M5" s="59"/>
    </row>
    <row r="6" spans="1:13" ht="12" x14ac:dyDescent="0.15">
      <c r="A6" s="39" t="s">
        <v>26</v>
      </c>
      <c r="B6" s="24">
        <v>5</v>
      </c>
      <c r="C6" s="15">
        <v>72</v>
      </c>
      <c r="D6" s="16">
        <f t="shared" si="0"/>
        <v>360</v>
      </c>
      <c r="E6" s="17"/>
      <c r="F6" s="25">
        <f t="shared" si="1"/>
        <v>0</v>
      </c>
      <c r="G6" s="27">
        <v>10</v>
      </c>
      <c r="H6" s="17"/>
      <c r="I6" s="25">
        <f t="shared" si="2"/>
        <v>0</v>
      </c>
      <c r="J6" s="27">
        <v>20</v>
      </c>
      <c r="K6" s="17"/>
      <c r="L6" s="18">
        <f t="shared" si="3"/>
        <v>0</v>
      </c>
      <c r="M6" s="59"/>
    </row>
    <row r="7" spans="1:13" ht="12" x14ac:dyDescent="0.15">
      <c r="A7" s="39" t="s">
        <v>27</v>
      </c>
      <c r="B7" s="24">
        <v>2</v>
      </c>
      <c r="C7" s="15">
        <v>74</v>
      </c>
      <c r="D7" s="16">
        <f>B7*C7</f>
        <v>148</v>
      </c>
      <c r="E7" s="17"/>
      <c r="F7" s="25">
        <f>D7*E7</f>
        <v>0</v>
      </c>
      <c r="G7" s="27">
        <v>4</v>
      </c>
      <c r="H7" s="17"/>
      <c r="I7" s="25">
        <f>G7*H7</f>
        <v>0</v>
      </c>
      <c r="J7" s="27">
        <v>8</v>
      </c>
      <c r="K7" s="17"/>
      <c r="L7" s="18">
        <f>J7*K7</f>
        <v>0</v>
      </c>
      <c r="M7" s="59"/>
    </row>
    <row r="8" spans="1:13" ht="12" x14ac:dyDescent="0.15">
      <c r="A8" s="40" t="s">
        <v>28</v>
      </c>
      <c r="B8" s="24">
        <v>1</v>
      </c>
      <c r="C8" s="15">
        <v>66</v>
      </c>
      <c r="D8" s="16">
        <f t="shared" si="0"/>
        <v>66</v>
      </c>
      <c r="E8" s="17"/>
      <c r="F8" s="25">
        <f t="shared" si="1"/>
        <v>0</v>
      </c>
      <c r="G8" s="27">
        <v>2</v>
      </c>
      <c r="H8" s="17"/>
      <c r="I8" s="25">
        <f t="shared" si="2"/>
        <v>0</v>
      </c>
      <c r="J8" s="27">
        <v>15</v>
      </c>
      <c r="K8" s="17"/>
      <c r="L8" s="18">
        <f t="shared" si="3"/>
        <v>0</v>
      </c>
      <c r="M8" s="59"/>
    </row>
    <row r="9" spans="1:13" ht="12" x14ac:dyDescent="0.15">
      <c r="A9" s="39" t="s">
        <v>29</v>
      </c>
      <c r="B9" s="24">
        <v>1</v>
      </c>
      <c r="C9" s="15">
        <v>30</v>
      </c>
      <c r="D9" s="16">
        <f>B9*C9</f>
        <v>30</v>
      </c>
      <c r="E9" s="17"/>
      <c r="F9" s="25">
        <f>D9*E9</f>
        <v>0</v>
      </c>
      <c r="G9" s="27">
        <v>2</v>
      </c>
      <c r="H9" s="17"/>
      <c r="I9" s="25">
        <f>G9*H9</f>
        <v>0</v>
      </c>
      <c r="J9" s="27">
        <v>6</v>
      </c>
      <c r="K9" s="17"/>
      <c r="L9" s="18">
        <f>J9*K9</f>
        <v>0</v>
      </c>
      <c r="M9" s="59"/>
    </row>
    <row r="10" spans="1:13" ht="12" x14ac:dyDescent="0.15">
      <c r="A10" s="39" t="s">
        <v>30</v>
      </c>
      <c r="B10" s="24">
        <v>1</v>
      </c>
      <c r="C10" s="15">
        <v>90</v>
      </c>
      <c r="D10" s="16">
        <f t="shared" si="0"/>
        <v>90</v>
      </c>
      <c r="E10" s="17"/>
      <c r="F10" s="25">
        <f t="shared" si="1"/>
        <v>0</v>
      </c>
      <c r="G10" s="27">
        <v>2</v>
      </c>
      <c r="H10" s="17"/>
      <c r="I10" s="25">
        <f t="shared" si="2"/>
        <v>0</v>
      </c>
      <c r="J10" s="27">
        <v>4</v>
      </c>
      <c r="K10" s="17"/>
      <c r="L10" s="18">
        <f t="shared" si="3"/>
        <v>0</v>
      </c>
      <c r="M10" s="59"/>
    </row>
    <row r="11" spans="1:13" ht="12" x14ac:dyDescent="0.15">
      <c r="A11" s="39" t="s">
        <v>31</v>
      </c>
      <c r="B11" s="24">
        <v>1</v>
      </c>
      <c r="C11" s="15">
        <v>36</v>
      </c>
      <c r="D11" s="16">
        <f t="shared" si="0"/>
        <v>36</v>
      </c>
      <c r="E11" s="17"/>
      <c r="F11" s="25">
        <f t="shared" si="1"/>
        <v>0</v>
      </c>
      <c r="G11" s="27">
        <v>2</v>
      </c>
      <c r="H11" s="17"/>
      <c r="I11" s="25">
        <f t="shared" si="2"/>
        <v>0</v>
      </c>
      <c r="J11" s="27">
        <v>15</v>
      </c>
      <c r="K11" s="17"/>
      <c r="L11" s="18">
        <f t="shared" si="3"/>
        <v>0</v>
      </c>
      <c r="M11" s="59"/>
    </row>
    <row r="12" spans="1:13" ht="12" x14ac:dyDescent="0.15">
      <c r="A12" s="40" t="s">
        <v>32</v>
      </c>
      <c r="B12" s="24">
        <v>1</v>
      </c>
      <c r="C12" s="15">
        <v>70</v>
      </c>
      <c r="D12" s="16">
        <f>B12*C12</f>
        <v>70</v>
      </c>
      <c r="E12" s="17"/>
      <c r="F12" s="25">
        <f>D12*E12</f>
        <v>0</v>
      </c>
      <c r="G12" s="27">
        <v>2</v>
      </c>
      <c r="H12" s="17"/>
      <c r="I12" s="25">
        <f>G12*H12</f>
        <v>0</v>
      </c>
      <c r="J12" s="27">
        <v>5</v>
      </c>
      <c r="K12" s="17"/>
      <c r="L12" s="18">
        <f>J12*K12</f>
        <v>0</v>
      </c>
      <c r="M12" s="59"/>
    </row>
    <row r="13" spans="1:13" ht="12" x14ac:dyDescent="0.15">
      <c r="A13" s="39" t="s">
        <v>33</v>
      </c>
      <c r="B13" s="24">
        <v>3</v>
      </c>
      <c r="C13" s="15">
        <v>60</v>
      </c>
      <c r="D13" s="16">
        <f t="shared" si="0"/>
        <v>180</v>
      </c>
      <c r="E13" s="17"/>
      <c r="F13" s="25">
        <f t="shared" si="1"/>
        <v>0</v>
      </c>
      <c r="G13" s="27">
        <v>6</v>
      </c>
      <c r="H13" s="17"/>
      <c r="I13" s="25">
        <f t="shared" si="2"/>
        <v>0</v>
      </c>
      <c r="J13" s="27">
        <v>10</v>
      </c>
      <c r="K13" s="17"/>
      <c r="L13" s="18">
        <f t="shared" si="3"/>
        <v>0</v>
      </c>
      <c r="M13" s="59"/>
    </row>
    <row r="14" spans="1:13" ht="12" x14ac:dyDescent="0.15">
      <c r="A14" s="39" t="s">
        <v>34</v>
      </c>
      <c r="B14" s="24">
        <v>1</v>
      </c>
      <c r="C14" s="15">
        <v>62</v>
      </c>
      <c r="D14" s="16">
        <f>B14*C14</f>
        <v>62</v>
      </c>
      <c r="E14" s="17"/>
      <c r="F14" s="25">
        <f>D14*E14</f>
        <v>0</v>
      </c>
      <c r="G14" s="27">
        <v>2</v>
      </c>
      <c r="H14" s="17"/>
      <c r="I14" s="25">
        <f>G14*H14</f>
        <v>0</v>
      </c>
      <c r="J14" s="27">
        <v>5</v>
      </c>
      <c r="K14" s="17"/>
      <c r="L14" s="18">
        <f>J14*K14</f>
        <v>0</v>
      </c>
      <c r="M14" s="59"/>
    </row>
    <row r="15" spans="1:13" ht="12" x14ac:dyDescent="0.15">
      <c r="A15" s="39" t="s">
        <v>35</v>
      </c>
      <c r="B15" s="24">
        <v>1</v>
      </c>
      <c r="C15" s="15">
        <v>28</v>
      </c>
      <c r="D15" s="16">
        <f t="shared" si="0"/>
        <v>28</v>
      </c>
      <c r="E15" s="17"/>
      <c r="F15" s="25">
        <f t="shared" si="1"/>
        <v>0</v>
      </c>
      <c r="G15" s="27">
        <v>2</v>
      </c>
      <c r="H15" s="17"/>
      <c r="I15" s="25">
        <f t="shared" si="2"/>
        <v>0</v>
      </c>
      <c r="J15" s="27">
        <v>15</v>
      </c>
      <c r="K15" s="17"/>
      <c r="L15" s="18">
        <f t="shared" si="3"/>
        <v>0</v>
      </c>
      <c r="M15" s="59"/>
    </row>
    <row r="16" spans="1:13" ht="12" x14ac:dyDescent="0.15">
      <c r="A16" s="40" t="s">
        <v>36</v>
      </c>
      <c r="B16" s="24">
        <v>2</v>
      </c>
      <c r="C16" s="15">
        <v>88</v>
      </c>
      <c r="D16" s="16">
        <f t="shared" si="0"/>
        <v>176</v>
      </c>
      <c r="E16" s="17"/>
      <c r="F16" s="25">
        <f t="shared" si="1"/>
        <v>0</v>
      </c>
      <c r="G16" s="27">
        <v>4</v>
      </c>
      <c r="H16" s="17"/>
      <c r="I16" s="25">
        <f t="shared" si="2"/>
        <v>0</v>
      </c>
      <c r="J16" s="27">
        <v>8</v>
      </c>
      <c r="K16" s="17"/>
      <c r="L16" s="18">
        <f t="shared" si="3"/>
        <v>0</v>
      </c>
      <c r="M16" s="59"/>
    </row>
    <row r="17" spans="1:13" ht="12" x14ac:dyDescent="0.15">
      <c r="A17" s="39" t="s">
        <v>11</v>
      </c>
      <c r="B17" s="24">
        <v>6</v>
      </c>
      <c r="C17" s="15">
        <v>72</v>
      </c>
      <c r="D17" s="16">
        <f t="shared" si="0"/>
        <v>432</v>
      </c>
      <c r="E17" s="17"/>
      <c r="F17" s="25">
        <f t="shared" si="1"/>
        <v>0</v>
      </c>
      <c r="G17" s="27">
        <v>12</v>
      </c>
      <c r="H17" s="17"/>
      <c r="I17" s="25">
        <f t="shared" si="2"/>
        <v>0</v>
      </c>
      <c r="J17" s="27">
        <v>36</v>
      </c>
      <c r="K17" s="17"/>
      <c r="L17" s="18">
        <f t="shared" si="3"/>
        <v>0</v>
      </c>
      <c r="M17" s="59"/>
    </row>
    <row r="18" spans="1:13" ht="12.75" thickBot="1" x14ac:dyDescent="0.2">
      <c r="A18" s="50" t="s">
        <v>4</v>
      </c>
      <c r="B18" s="3"/>
      <c r="C18" s="1"/>
      <c r="D18" s="9"/>
      <c r="E18" s="4"/>
      <c r="F18" s="51">
        <f>SUM(F5:F17)</f>
        <v>0</v>
      </c>
      <c r="G18" s="10"/>
      <c r="H18" s="4"/>
      <c r="I18" s="51">
        <f>SUM(I5:I17)</f>
        <v>0</v>
      </c>
      <c r="J18" s="9"/>
      <c r="K18" s="4"/>
      <c r="L18" s="51">
        <f>SUM(L5:L17)</f>
        <v>0</v>
      </c>
      <c r="M18" s="59"/>
    </row>
    <row r="19" spans="1:13" x14ac:dyDescent="0.15">
      <c r="A19" s="49" t="s">
        <v>22</v>
      </c>
      <c r="B19" s="12"/>
      <c r="C19" s="13"/>
      <c r="D19" s="13"/>
      <c r="E19" s="13"/>
      <c r="F19" s="13"/>
      <c r="G19" s="13"/>
      <c r="H19" s="13"/>
      <c r="I19" s="13"/>
      <c r="J19" s="13"/>
      <c r="K19" s="13"/>
      <c r="L19" s="13"/>
      <c r="M19" s="52"/>
    </row>
    <row r="20" spans="1:13" s="36" customFormat="1" x14ac:dyDescent="0.15">
      <c r="A20" s="41"/>
      <c r="B20" s="32"/>
      <c r="C20" s="33"/>
      <c r="D20" s="33"/>
      <c r="E20" s="34"/>
      <c r="F20" s="35"/>
      <c r="G20" s="33"/>
      <c r="H20" s="34"/>
      <c r="I20" s="35"/>
      <c r="J20" s="33"/>
      <c r="K20" s="34"/>
      <c r="L20" s="35"/>
      <c r="M20" s="42"/>
    </row>
    <row r="21" spans="1:13" x14ac:dyDescent="0.15">
      <c r="A21" s="54" t="s">
        <v>17</v>
      </c>
      <c r="B21" s="55"/>
      <c r="C21" s="55"/>
      <c r="D21" s="14"/>
      <c r="E21" s="14"/>
      <c r="F21" s="14"/>
      <c r="G21" s="14"/>
      <c r="H21" s="14"/>
      <c r="I21" s="14"/>
      <c r="J21" s="14"/>
      <c r="K21" s="14"/>
      <c r="L21" s="14"/>
      <c r="M21" s="44"/>
    </row>
    <row r="22" spans="1:13" x14ac:dyDescent="0.15">
      <c r="A22" s="43" t="s">
        <v>18</v>
      </c>
      <c r="B22" s="14"/>
      <c r="C22" s="14"/>
      <c r="D22" s="14"/>
      <c r="E22" s="14"/>
      <c r="F22" s="14"/>
      <c r="G22" s="14"/>
      <c r="H22" s="14"/>
      <c r="I22" s="14"/>
      <c r="J22" s="14"/>
      <c r="K22" s="14"/>
      <c r="L22" s="14"/>
      <c r="M22" s="45"/>
    </row>
    <row r="23" spans="1:13" x14ac:dyDescent="0.15">
      <c r="A23" s="43" t="s">
        <v>19</v>
      </c>
      <c r="B23" s="14"/>
      <c r="C23" s="14"/>
      <c r="D23" s="14"/>
      <c r="E23" s="14"/>
      <c r="F23" s="14"/>
      <c r="G23" s="14"/>
      <c r="H23" s="14"/>
      <c r="I23" s="14"/>
      <c r="J23" s="14"/>
      <c r="K23" s="14"/>
      <c r="L23" s="14"/>
      <c r="M23" s="46"/>
    </row>
    <row r="24" spans="1:13" x14ac:dyDescent="0.15">
      <c r="A24" s="43" t="s">
        <v>20</v>
      </c>
      <c r="B24" s="14"/>
      <c r="C24" s="14"/>
      <c r="D24" s="14"/>
      <c r="E24" s="14"/>
      <c r="F24" s="14"/>
      <c r="G24" s="14"/>
      <c r="H24" s="14"/>
      <c r="I24" s="14"/>
      <c r="J24" s="14"/>
      <c r="K24" s="14"/>
      <c r="L24" s="14"/>
      <c r="M24" s="46"/>
    </row>
    <row r="25" spans="1:13" ht="12" thickBot="1" x14ac:dyDescent="0.2">
      <c r="A25" s="47" t="s">
        <v>21</v>
      </c>
      <c r="B25" s="48"/>
      <c r="C25" s="48"/>
      <c r="D25" s="48"/>
      <c r="E25" s="48"/>
      <c r="F25" s="48"/>
      <c r="G25" s="48"/>
      <c r="H25" s="48"/>
      <c r="I25" s="48"/>
      <c r="J25" s="48"/>
      <c r="K25" s="48"/>
      <c r="L25" s="48"/>
      <c r="M25" s="53"/>
    </row>
    <row r="30" spans="1:13" x14ac:dyDescent="0.15">
      <c r="A30" s="2" t="s">
        <v>23</v>
      </c>
    </row>
  </sheetData>
  <mergeCells count="6">
    <mergeCell ref="A3:A4"/>
    <mergeCell ref="M3:M18"/>
    <mergeCell ref="G1:I1"/>
    <mergeCell ref="J1:L1"/>
    <mergeCell ref="M1:M2"/>
    <mergeCell ref="B1:F1"/>
  </mergeCells>
  <pageMargins left="0.70866141732283472" right="0.70866141732283472" top="0.78740157480314965" bottom="0.78740157480314965" header="0.31496062992125984" footer="0.31496062992125984"/>
  <pageSetup paperSize="8" scale="84" orientation="landscape" r:id="rId1"/>
  <headerFooter>
    <oddHeader>&amp;L&amp;9Příloha č. 1a Zadávací dokumentace:
Formulář pro cenovou nabídku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</vt:i4>
      </vt:variant>
      <vt:variant>
        <vt:lpstr>Pojmenované oblasti</vt:lpstr>
      </vt:variant>
      <vt:variant>
        <vt:i4>1</vt:i4>
      </vt:variant>
    </vt:vector>
  </HeadingPairs>
  <TitlesOfParts>
    <vt:vector size="2" baseType="lpstr">
      <vt:lpstr>výkaz výměr</vt:lpstr>
      <vt:lpstr>'výkaz výměr'!Oblast_tisku</vt:lpstr>
    </vt:vector>
  </TitlesOfParts>
  <Company>ATC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Michalčík Kamil, Ing.</dc:creator>
  <cp:lastModifiedBy>OVZ OŘ OVA</cp:lastModifiedBy>
  <cp:lastPrinted>2022-10-26T06:16:01Z</cp:lastPrinted>
  <dcterms:created xsi:type="dcterms:W3CDTF">2020-03-26T10:57:34Z</dcterms:created>
  <dcterms:modified xsi:type="dcterms:W3CDTF">2022-10-26T06:16:05Z</dcterms:modified>
</cp:coreProperties>
</file>